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Kasutaja\Documents\Downloads\"/>
    </mc:Choice>
  </mc:AlternateContent>
  <xr:revisionPtr revIDLastSave="0" documentId="8_{89A9FF42-2726-4DF4-85F2-9B74A58360E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F2" i="1"/>
  <c r="F3" i="1"/>
  <c r="F4" i="1"/>
  <c r="A5" i="1"/>
  <c r="F5" i="1"/>
  <c r="F6" i="1"/>
  <c r="F7" i="1"/>
  <c r="A8" i="1"/>
  <c r="F8" i="1"/>
  <c r="F9" i="1"/>
  <c r="F10" i="1"/>
  <c r="F11" i="1"/>
  <c r="A12" i="1"/>
  <c r="F12" i="1"/>
  <c r="F13" i="1"/>
  <c r="F14" i="1"/>
  <c r="F15" i="1"/>
  <c r="F16" i="1"/>
  <c r="A17" i="1"/>
  <c r="F17" i="1"/>
  <c r="F18" i="1"/>
  <c r="F19" i="1"/>
  <c r="F20" i="1"/>
  <c r="F21" i="1"/>
  <c r="F22" i="1"/>
  <c r="G23" i="1"/>
  <c r="G51" i="1" s="1"/>
  <c r="F24" i="1"/>
  <c r="F25" i="1"/>
  <c r="F26" i="1"/>
  <c r="F27" i="1"/>
  <c r="A28" i="1"/>
  <c r="F28" i="1"/>
  <c r="F29" i="1"/>
  <c r="F30" i="1"/>
  <c r="F31" i="1"/>
  <c r="F32" i="1"/>
  <c r="F33" i="1"/>
  <c r="F34" i="1"/>
  <c r="F35" i="1"/>
  <c r="A36" i="1"/>
  <c r="F36" i="1"/>
  <c r="F37" i="1"/>
  <c r="F38" i="1"/>
  <c r="F39" i="1"/>
  <c r="F40" i="1"/>
  <c r="A41" i="1"/>
  <c r="F41" i="1"/>
  <c r="F42" i="1"/>
  <c r="F43" i="1"/>
  <c r="F44" i="1"/>
  <c r="F45" i="1"/>
  <c r="F46" i="1"/>
  <c r="A47" i="1"/>
  <c r="F47" i="1"/>
  <c r="F48" i="1"/>
  <c r="F49" i="1"/>
  <c r="F50" i="1"/>
  <c r="G52" i="1"/>
  <c r="G54" i="1"/>
  <c r="F54" i="1" s="1"/>
  <c r="F55" i="1"/>
  <c r="G56" i="1"/>
  <c r="F56" i="1" s="1"/>
  <c r="F57" i="1"/>
  <c r="G58" i="1" l="1"/>
  <c r="G53" i="1"/>
  <c r="G61" i="1" s="1"/>
  <c r="E66" i="1" s="1"/>
  <c r="F23" i="1"/>
  <c r="A23" i="1"/>
  <c r="E65" i="1"/>
  <c r="D65" i="1" l="1"/>
  <c r="D64" i="1" l="1"/>
  <c r="E64" i="1"/>
  <c r="D66" i="1" l="1"/>
</calcChain>
</file>

<file path=xl/sharedStrings.xml><?xml version="1.0" encoding="utf-8"?>
<sst xmlns="http://schemas.openxmlformats.org/spreadsheetml/2006/main" count="83" uniqueCount="78">
  <si>
    <t>Ruume tk</t>
  </si>
  <si>
    <t>SUM (m²)</t>
  </si>
  <si>
    <t>(Õ) IT labor</t>
  </si>
  <si>
    <t>Ühiskasutusruum</t>
  </si>
  <si>
    <t>(R,Õ) Aatrium, fuajee</t>
  </si>
  <si>
    <t>(T) Söökla, köök</t>
  </si>
  <si>
    <t>(R,Õ) Raamatukogu</t>
  </si>
  <si>
    <t>Kasutajate arv</t>
  </si>
  <si>
    <t>(m²)/kasutaja</t>
  </si>
  <si>
    <t>(P,Õ,NP) Raamatukogu õpperuum</t>
  </si>
  <si>
    <t>(R ja Õ) Rekreatsiooniruum</t>
  </si>
  <si>
    <t>(P) Õpetajate kabinet</t>
  </si>
  <si>
    <t>(Õ) Klassiruum</t>
  </si>
  <si>
    <t>(Õ) Väikeklass</t>
  </si>
  <si>
    <t>4 õpipesa 1.-4. klassile</t>
  </si>
  <si>
    <t>(Õ) Eesti keel (EK) klass</t>
  </si>
  <si>
    <t>(Õ) Võõrkeele klass</t>
  </si>
  <si>
    <t>(Õ) Võõrkeele väikeklass (VK)</t>
  </si>
  <si>
    <t>(Õ) Ajaloo klass</t>
  </si>
  <si>
    <t>Humanitaar-  ja   sotsiaalainete   ainepesa (HUSO)</t>
  </si>
  <si>
    <t xml:space="preserve">Reaal- ja tehnikaainete ainepesa (RETE) </t>
  </si>
  <si>
    <t>(Õ) IT väikeklass</t>
  </si>
  <si>
    <t xml:space="preserve">(Õ) Matemaatika ja IT klass </t>
  </si>
  <si>
    <t>(Õ) Matemaatika väikeklass</t>
  </si>
  <si>
    <t>(AR) M, IT ladu-abiruum</t>
  </si>
  <si>
    <t>(Õ) Auditoorium</t>
  </si>
  <si>
    <t>Loodusteaduste ainepesa (LOTE)</t>
  </si>
  <si>
    <t xml:space="preserve"> (Õ) Loodusainete klass (B, G, F, K)</t>
  </si>
  <si>
    <t>(Õ) Labor (B, G, F, K)</t>
  </si>
  <si>
    <t>(AR) Loodusainete ladu</t>
  </si>
  <si>
    <t xml:space="preserve">Loovainete ainepesa </t>
  </si>
  <si>
    <t>(Õ) Muusika (algkl)</t>
  </si>
  <si>
    <t>(Õ) Kunst (K)</t>
  </si>
  <si>
    <t>(Õ) Käsitöö (KT)</t>
  </si>
  <si>
    <t>(Õ) Kodundus</t>
  </si>
  <si>
    <t xml:space="preserve">(P) Õpetajate kabinet (M, K, KT) </t>
  </si>
  <si>
    <t>(AR) Muusikaõppe ladu</t>
  </si>
  <si>
    <t xml:space="preserve">(AR) Kunstiõppe ladu </t>
  </si>
  <si>
    <t xml:space="preserve">Tehnoloogia ainepesa </t>
  </si>
  <si>
    <t>(Õ) Metallitöö</t>
  </si>
  <si>
    <t>(Õ) Puidutöö</t>
  </si>
  <si>
    <t>(Õ) Masinaruum</t>
  </si>
  <si>
    <t>(P) Õpetaja kabinet</t>
  </si>
  <si>
    <t>(AR) Ladu</t>
  </si>
  <si>
    <t>Tugikeskus</t>
  </si>
  <si>
    <t>(TÕ) Logopeedia vastuvõtt</t>
  </si>
  <si>
    <t>(TÕ) Eripedagoogika vastuõtt</t>
  </si>
  <si>
    <t>(TÕ) Psühholoogia vastuvõtt</t>
  </si>
  <si>
    <t>(TÕ) Sots.ped. vastuvõtt</t>
  </si>
  <si>
    <t>(P) Meditsiinikabinet</t>
  </si>
  <si>
    <t>(P) Tugitöötajate kab</t>
  </si>
  <si>
    <t>Spordikeskus</t>
  </si>
  <si>
    <t>(Õ) Muusika (kesk- ja vanem kooliaste)</t>
  </si>
  <si>
    <t>Personal</t>
  </si>
  <si>
    <t>(P) Kabinet juhile</t>
  </si>
  <si>
    <t>(A) Kantselei/juhiabi</t>
  </si>
  <si>
    <t>(P) Puhkeruum</t>
  </si>
  <si>
    <t>Õppehoone kasulik pind</t>
  </si>
  <si>
    <t>Õppehoone üldpind</t>
  </si>
  <si>
    <t>(P) Keh. Kasv.  õp. kab</t>
  </si>
  <si>
    <t xml:space="preserve">(R) Riietusruumid </t>
  </si>
  <si>
    <t>(P) Noortejuhi kabinet</t>
  </si>
  <si>
    <t>(Õ) Spordisaal</t>
  </si>
  <si>
    <t>Õppehoone kasulik ja üldpind</t>
  </si>
  <si>
    <t>Spordihoone kasulik pind</t>
  </si>
  <si>
    <t>Spordihoone üldpind</t>
  </si>
  <si>
    <t>Spordihoone kasulik ja üldpind</t>
  </si>
  <si>
    <t xml:space="preserve">Õppehoone üld- ja kasulik pind </t>
  </si>
  <si>
    <t>Spordihoone üld ja kasulik pind</t>
  </si>
  <si>
    <t>Õppe ja spordihoone netopind</t>
  </si>
  <si>
    <t>Õppe- ja spordihoone netopind</t>
  </si>
  <si>
    <t>ÕPILASI</t>
  </si>
  <si>
    <t>(AR) Kehalise k. laod</t>
  </si>
  <si>
    <t>Õpe/nõupidamised/kohtumised</t>
  </si>
  <si>
    <t>Tehnoruumid, liikumisruumid, WC, arhiiv.</t>
  </si>
  <si>
    <t>M²</t>
  </si>
  <si>
    <t>RUUMI LIIK</t>
  </si>
  <si>
    <t>RUUMI OTSTARVE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</si>
</sst>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  <charset val="186"/>
    </font>
    <font>
      <b/>
      <sz val="11"/>
      <color theme="1"/>
      <name val="Arial"/>
      <family val="2"/>
      <charset val="186"/>
    </font>
    <font>
      <sz val="12"/>
      <color theme="1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7" xfId="0" applyFont="1" applyBorder="1"/>
    <xf numFmtId="1" fontId="3" fillId="0" borderId="18" xfId="0" applyNumberFormat="1" applyFont="1" applyBorder="1"/>
    <xf numFmtId="0" fontId="3" fillId="0" borderId="19" xfId="0" applyFont="1" applyBorder="1"/>
    <xf numFmtId="0" fontId="2" fillId="0" borderId="20" xfId="0" applyFont="1" applyBorder="1"/>
    <xf numFmtId="1" fontId="3" fillId="0" borderId="0" xfId="0" applyNumberFormat="1" applyFont="1" applyBorder="1"/>
    <xf numFmtId="0" fontId="3" fillId="0" borderId="16" xfId="0" applyFont="1" applyBorder="1"/>
    <xf numFmtId="0" fontId="2" fillId="0" borderId="21" xfId="0" applyFont="1" applyBorder="1"/>
    <xf numFmtId="1" fontId="3" fillId="0" borderId="22" xfId="0" applyNumberFormat="1" applyFont="1" applyBorder="1"/>
    <xf numFmtId="0" fontId="3" fillId="0" borderId="23" xfId="0" applyFont="1" applyBorder="1"/>
    <xf numFmtId="164" fontId="4" fillId="0" borderId="18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22" xfId="0" applyNumberFormat="1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1" fontId="7" fillId="0" borderId="15" xfId="0" applyNumberFormat="1" applyFon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left"/>
    </xf>
    <xf numFmtId="164" fontId="7" fillId="2" borderId="12" xfId="0" applyNumberFormat="1" applyFont="1" applyFill="1" applyBorder="1" applyAlignment="1">
      <alignment horizontal="left"/>
    </xf>
    <xf numFmtId="0" fontId="7" fillId="2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left"/>
    </xf>
    <xf numFmtId="164" fontId="7" fillId="2" borderId="13" xfId="0" applyNumberFormat="1" applyFont="1" applyFill="1" applyBorder="1" applyAlignment="1">
      <alignment horizontal="left"/>
    </xf>
    <xf numFmtId="1" fontId="7" fillId="0" borderId="25" xfId="0" applyNumberFormat="1" applyFont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/>
    </xf>
    <xf numFmtId="164" fontId="7" fillId="2" borderId="27" xfId="0" applyNumberFormat="1" applyFont="1" applyFill="1" applyBorder="1" applyAlignment="1">
      <alignment horizontal="left"/>
    </xf>
    <xf numFmtId="164" fontId="7" fillId="2" borderId="28" xfId="0" applyNumberFormat="1" applyFont="1" applyFill="1" applyBorder="1" applyAlignment="1">
      <alignment horizontal="left"/>
    </xf>
    <xf numFmtId="1" fontId="7" fillId="0" borderId="30" xfId="0" applyNumberFormat="1" applyFont="1" applyBorder="1" applyAlignment="1">
      <alignment horizontal="left" vertical="center"/>
    </xf>
    <xf numFmtId="164" fontId="7" fillId="2" borderId="3" xfId="0" applyNumberFormat="1" applyFont="1" applyFill="1" applyBorder="1" applyAlignment="1">
      <alignment horizontal="left" vertical="center"/>
    </xf>
    <xf numFmtId="1" fontId="7" fillId="0" borderId="32" xfId="0" applyNumberFormat="1" applyFont="1" applyBorder="1" applyAlignment="1">
      <alignment horizontal="left" vertical="center"/>
    </xf>
    <xf numFmtId="0" fontId="7" fillId="2" borderId="33" xfId="0" applyFont="1" applyFill="1" applyBorder="1" applyAlignment="1">
      <alignment horizontal="left" vertical="center" wrapText="1"/>
    </xf>
    <xf numFmtId="0" fontId="7" fillId="2" borderId="34" xfId="0" applyFont="1" applyFill="1" applyBorder="1" applyAlignment="1">
      <alignment horizontal="left" vertical="center"/>
    </xf>
    <xf numFmtId="164" fontId="7" fillId="2" borderId="34" xfId="0" applyNumberFormat="1" applyFont="1" applyFill="1" applyBorder="1" applyAlignment="1">
      <alignment horizontal="left"/>
    </xf>
    <xf numFmtId="164" fontId="7" fillId="2" borderId="35" xfId="0" applyNumberFormat="1" applyFont="1" applyFill="1" applyBorder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164" fontId="7" fillId="2" borderId="3" xfId="0" applyNumberFormat="1" applyFont="1" applyFill="1" applyBorder="1" applyAlignment="1">
      <alignment horizontal="left"/>
    </xf>
    <xf numFmtId="164" fontId="7" fillId="2" borderId="24" xfId="0" applyNumberFormat="1" applyFont="1" applyFill="1" applyBorder="1" applyAlignment="1">
      <alignment horizontal="left"/>
    </xf>
    <xf numFmtId="164" fontId="7" fillId="2" borderId="1" xfId="0" applyNumberFormat="1" applyFont="1" applyFill="1" applyBorder="1" applyAlignment="1">
      <alignment horizontal="left" vertical="center" wrapText="1"/>
    </xf>
    <xf numFmtId="164" fontId="7" fillId="2" borderId="12" xfId="0" applyNumberFormat="1" applyFont="1" applyFill="1" applyBorder="1" applyAlignment="1">
      <alignment horizontal="left" vertical="center"/>
    </xf>
    <xf numFmtId="1" fontId="7" fillId="0" borderId="16" xfId="0" applyNumberFormat="1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1" fontId="7" fillId="0" borderId="0" xfId="0" applyNumberFormat="1" applyFont="1" applyAlignment="1">
      <alignment horizontal="left"/>
    </xf>
    <xf numFmtId="0" fontId="7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/>
    </xf>
    <xf numFmtId="164" fontId="8" fillId="2" borderId="1" xfId="0" applyNumberFormat="1" applyFont="1" applyFill="1" applyBorder="1" applyAlignment="1">
      <alignment horizontal="left"/>
    </xf>
    <xf numFmtId="164" fontId="8" fillId="2" borderId="12" xfId="0" applyNumberFormat="1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/>
    </xf>
    <xf numFmtId="0" fontId="7" fillId="0" borderId="11" xfId="0" applyFont="1" applyBorder="1" applyAlignment="1">
      <alignment horizontal="left"/>
    </xf>
    <xf numFmtId="164" fontId="7" fillId="2" borderId="6" xfId="0" applyNumberFormat="1" applyFont="1" applyFill="1" applyBorder="1" applyAlignment="1">
      <alignment horizontal="left"/>
    </xf>
    <xf numFmtId="164" fontId="7" fillId="2" borderId="14" xfId="0" applyNumberFormat="1" applyFont="1" applyFill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7" fillId="2" borderId="10" xfId="0" applyFont="1" applyFill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7" fillId="5" borderId="37" xfId="2" applyFont="1" applyFill="1" applyBorder="1" applyAlignment="1">
      <alignment horizontal="left" vertical="center"/>
    </xf>
    <xf numFmtId="0" fontId="7" fillId="5" borderId="38" xfId="2" applyFont="1" applyFill="1" applyBorder="1" applyAlignment="1">
      <alignment horizontal="left" vertical="center" wrapText="1"/>
    </xf>
    <xf numFmtId="0" fontId="7" fillId="5" borderId="39" xfId="2" applyFont="1" applyFill="1" applyBorder="1" applyAlignment="1">
      <alignment horizontal="left" vertical="center" wrapText="1"/>
    </xf>
    <xf numFmtId="0" fontId="7" fillId="5" borderId="40" xfId="2" applyFont="1" applyFill="1" applyBorder="1" applyAlignment="1">
      <alignment horizontal="left" vertical="center" wrapText="1"/>
    </xf>
    <xf numFmtId="1" fontId="7" fillId="5" borderId="10" xfId="1" applyNumberFormat="1" applyFont="1" applyFill="1" applyBorder="1" applyAlignment="1">
      <alignment horizontal="left"/>
    </xf>
    <xf numFmtId="1" fontId="7" fillId="5" borderId="6" xfId="1" applyNumberFormat="1" applyFont="1" applyFill="1" applyBorder="1" applyAlignment="1">
      <alignment horizontal="left"/>
    </xf>
    <xf numFmtId="1" fontId="7" fillId="5" borderId="8" xfId="1" applyNumberFormat="1" applyFont="1" applyFill="1" applyBorder="1" applyAlignment="1">
      <alignment horizontal="left"/>
    </xf>
    <xf numFmtId="1" fontId="7" fillId="5" borderId="29" xfId="1" applyNumberFormat="1" applyFont="1" applyFill="1" applyBorder="1" applyAlignment="1">
      <alignment horizontal="left"/>
    </xf>
    <xf numFmtId="1" fontId="7" fillId="5" borderId="31" xfId="1" applyNumberFormat="1" applyFont="1" applyFill="1" applyBorder="1" applyAlignment="1">
      <alignment horizontal="left"/>
    </xf>
    <xf numFmtId="1" fontId="7" fillId="5" borderId="36" xfId="1" applyNumberFormat="1" applyFont="1" applyFill="1" applyBorder="1" applyAlignment="1">
      <alignment horizontal="left"/>
    </xf>
    <xf numFmtId="1" fontId="7" fillId="5" borderId="6" xfId="1" applyNumberFormat="1" applyFont="1" applyFill="1" applyBorder="1" applyAlignment="1">
      <alignment horizontal="left" vertical="center"/>
    </xf>
    <xf numFmtId="1" fontId="7" fillId="5" borderId="0" xfId="2" applyNumberFormat="1" applyFont="1" applyFill="1" applyAlignment="1">
      <alignment horizontal="left"/>
    </xf>
    <xf numFmtId="0" fontId="7" fillId="2" borderId="33" xfId="0" applyFont="1" applyFill="1" applyBorder="1" applyAlignment="1">
      <alignment horizontal="left" vertical="center"/>
    </xf>
    <xf numFmtId="1" fontId="7" fillId="0" borderId="41" xfId="0" applyNumberFormat="1" applyFont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1" fontId="7" fillId="0" borderId="42" xfId="0" applyNumberFormat="1" applyFont="1" applyBorder="1" applyAlignment="1">
      <alignment horizontal="left" vertical="center"/>
    </xf>
    <xf numFmtId="0" fontId="7" fillId="2" borderId="43" xfId="0" applyFont="1" applyFill="1" applyBorder="1" applyAlignment="1">
      <alignment horizontal="left" vertical="center"/>
    </xf>
    <xf numFmtId="0" fontId="3" fillId="0" borderId="0" xfId="0" applyFont="1" applyBorder="1"/>
    <xf numFmtId="0" fontId="7" fillId="5" borderId="0" xfId="2" applyFont="1" applyFill="1" applyBorder="1" applyAlignment="1">
      <alignment horizontal="center" vertical="center"/>
    </xf>
  </cellXfs>
  <cellStyles count="3">
    <cellStyle name="20% - Accent6" xfId="2" builtinId="50"/>
    <cellStyle name="40% - Accent3" xfId="1" builtinId="3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9"/>
  <sheetViews>
    <sheetView tabSelected="1" zoomScale="130" zoomScaleNormal="130" workbookViewId="0">
      <selection activeCell="J4" sqref="J4"/>
    </sheetView>
  </sheetViews>
  <sheetFormatPr defaultColWidth="8.7109375" defaultRowHeight="15" x14ac:dyDescent="0.25"/>
  <cols>
    <col min="1" max="1" width="12.42578125" style="2" customWidth="1"/>
    <col min="2" max="2" width="33.140625" style="2" customWidth="1"/>
    <col min="3" max="3" width="34.7109375" style="1" customWidth="1"/>
    <col min="4" max="4" width="8.7109375" style="2"/>
    <col min="5" max="5" width="13.42578125" style="2" customWidth="1"/>
    <col min="6" max="6" width="15.5703125" style="2" customWidth="1"/>
    <col min="7" max="11" width="8.7109375" style="2"/>
    <col min="12" max="12" width="24" style="2" customWidth="1"/>
    <col min="13" max="13" width="9" style="2" customWidth="1"/>
    <col min="14" max="14" width="41.85546875" style="2" customWidth="1"/>
    <col min="15" max="15" width="12.85546875" style="2" customWidth="1"/>
    <col min="16" max="16" width="8.5703125" style="2" customWidth="1"/>
    <col min="17" max="17" width="10.28515625" style="2" customWidth="1"/>
    <col min="18" max="18" width="8.85546875" style="2" customWidth="1"/>
    <col min="19" max="16384" width="8.7109375" style="2"/>
  </cols>
  <sheetData>
    <row r="1" spans="1:18" ht="30.75" thickBot="1" x14ac:dyDescent="0.3">
      <c r="A1" s="74" t="s">
        <v>75</v>
      </c>
      <c r="B1" s="75" t="s">
        <v>76</v>
      </c>
      <c r="C1" s="75" t="s">
        <v>77</v>
      </c>
      <c r="D1" s="75" t="s">
        <v>0</v>
      </c>
      <c r="E1" s="76" t="s">
        <v>7</v>
      </c>
      <c r="F1" s="75" t="s">
        <v>8</v>
      </c>
      <c r="G1" s="77" t="s">
        <v>1</v>
      </c>
      <c r="K1" s="92"/>
      <c r="L1" s="92"/>
      <c r="M1" s="92"/>
      <c r="N1" s="92"/>
      <c r="O1" s="92"/>
      <c r="P1" s="92"/>
      <c r="Q1" s="92"/>
      <c r="R1" s="92"/>
    </row>
    <row r="2" spans="1:18" ht="14.65" customHeight="1" x14ac:dyDescent="0.25">
      <c r="A2" s="89">
        <f>SUM(G2:G4)</f>
        <v>702</v>
      </c>
      <c r="B2" s="88" t="s">
        <v>3</v>
      </c>
      <c r="C2" s="37" t="s">
        <v>4</v>
      </c>
      <c r="D2" s="44">
        <v>1</v>
      </c>
      <c r="E2" s="45">
        <v>600</v>
      </c>
      <c r="F2" s="44">
        <f>G2/E2</f>
        <v>0.48833333333333334</v>
      </c>
      <c r="G2" s="78">
        <v>293</v>
      </c>
      <c r="K2" s="92"/>
      <c r="L2" s="92"/>
      <c r="M2" s="92"/>
      <c r="N2" s="92"/>
      <c r="O2" s="92"/>
      <c r="P2" s="92"/>
      <c r="Q2" s="92"/>
      <c r="R2" s="92"/>
    </row>
    <row r="3" spans="1:18" ht="15.75" x14ac:dyDescent="0.25">
      <c r="A3" s="17"/>
      <c r="B3" s="22"/>
      <c r="C3" s="19" t="s">
        <v>5</v>
      </c>
      <c r="D3" s="20">
        <v>1</v>
      </c>
      <c r="E3" s="21">
        <v>255</v>
      </c>
      <c r="F3" s="20">
        <f>G3/E3</f>
        <v>1.0941176470588236</v>
      </c>
      <c r="G3" s="79">
        <v>279</v>
      </c>
      <c r="K3" s="92"/>
      <c r="L3" s="92"/>
      <c r="M3" s="92"/>
      <c r="N3" s="92"/>
      <c r="O3" s="92"/>
      <c r="P3" s="92"/>
      <c r="Q3" s="92"/>
      <c r="R3" s="92"/>
    </row>
    <row r="4" spans="1:18" ht="15.75" x14ac:dyDescent="0.25">
      <c r="A4" s="17"/>
      <c r="B4" s="23"/>
      <c r="C4" s="19" t="s">
        <v>6</v>
      </c>
      <c r="D4" s="20">
        <v>1</v>
      </c>
      <c r="E4" s="21">
        <v>75</v>
      </c>
      <c r="F4" s="20">
        <f t="shared" ref="F4:F57" si="0">G4/E4</f>
        <v>1.7333333333333334</v>
      </c>
      <c r="G4" s="79">
        <v>130</v>
      </c>
      <c r="K4" s="92"/>
      <c r="L4" s="92"/>
      <c r="M4" s="92"/>
      <c r="N4" s="92"/>
      <c r="O4" s="92"/>
      <c r="P4" s="92"/>
      <c r="Q4" s="92"/>
      <c r="R4" s="92"/>
    </row>
    <row r="5" spans="1:18" ht="14.65" customHeight="1" x14ac:dyDescent="0.25">
      <c r="A5" s="17">
        <f>SUM(G5:G7)</f>
        <v>170</v>
      </c>
      <c r="B5" s="24" t="s">
        <v>73</v>
      </c>
      <c r="C5" s="19" t="s">
        <v>9</v>
      </c>
      <c r="D5" s="20">
        <v>2</v>
      </c>
      <c r="E5" s="21">
        <v>4</v>
      </c>
      <c r="F5" s="20">
        <f t="shared" si="0"/>
        <v>4.5</v>
      </c>
      <c r="G5" s="79">
        <v>18</v>
      </c>
      <c r="K5" s="92"/>
      <c r="L5" s="92"/>
      <c r="M5" s="92"/>
      <c r="N5" s="92"/>
      <c r="O5" s="92"/>
      <c r="P5" s="92"/>
      <c r="Q5" s="92"/>
      <c r="R5" s="92"/>
    </row>
    <row r="6" spans="1:18" ht="15.75" x14ac:dyDescent="0.25">
      <c r="A6" s="17"/>
      <c r="B6" s="25"/>
      <c r="C6" s="19" t="s">
        <v>9</v>
      </c>
      <c r="D6" s="20">
        <v>1</v>
      </c>
      <c r="E6" s="21">
        <v>8</v>
      </c>
      <c r="F6" s="20">
        <f t="shared" si="0"/>
        <v>2.375</v>
      </c>
      <c r="G6" s="79">
        <v>19</v>
      </c>
      <c r="K6" s="92"/>
      <c r="L6" s="92"/>
      <c r="M6" s="92"/>
      <c r="N6" s="92"/>
      <c r="O6" s="92"/>
      <c r="P6" s="92"/>
      <c r="Q6" s="92"/>
      <c r="R6" s="92"/>
    </row>
    <row r="7" spans="1:18" ht="15.75" x14ac:dyDescent="0.25">
      <c r="A7" s="17"/>
      <c r="B7" s="26"/>
      <c r="C7" s="19" t="s">
        <v>25</v>
      </c>
      <c r="D7" s="20">
        <v>1</v>
      </c>
      <c r="E7" s="21">
        <v>72</v>
      </c>
      <c r="F7" s="20">
        <f t="shared" si="0"/>
        <v>1.8472222222222223</v>
      </c>
      <c r="G7" s="79">
        <v>133</v>
      </c>
      <c r="K7" s="92"/>
      <c r="L7" s="92"/>
      <c r="M7" s="92"/>
      <c r="N7" s="92"/>
      <c r="O7" s="92"/>
      <c r="P7" s="92"/>
      <c r="Q7" s="92"/>
      <c r="R7" s="92"/>
    </row>
    <row r="8" spans="1:18" ht="28.5" customHeight="1" x14ac:dyDescent="0.25">
      <c r="A8" s="17">
        <f>SUM(G8:G11)</f>
        <v>645</v>
      </c>
      <c r="B8" s="18" t="s">
        <v>14</v>
      </c>
      <c r="C8" s="19" t="s">
        <v>12</v>
      </c>
      <c r="D8" s="20">
        <v>8</v>
      </c>
      <c r="E8" s="21">
        <v>24</v>
      </c>
      <c r="F8" s="20">
        <f t="shared" si="0"/>
        <v>16.041666666666668</v>
      </c>
      <c r="G8" s="79">
        <v>385</v>
      </c>
      <c r="K8" s="92"/>
      <c r="L8" s="92"/>
      <c r="M8" s="92"/>
      <c r="N8" s="92"/>
      <c r="O8" s="92"/>
      <c r="P8" s="92"/>
      <c r="Q8" s="92"/>
      <c r="R8" s="92"/>
    </row>
    <row r="9" spans="1:18" ht="15.75" x14ac:dyDescent="0.25">
      <c r="A9" s="17"/>
      <c r="B9" s="22"/>
      <c r="C9" s="19" t="s">
        <v>13</v>
      </c>
      <c r="D9" s="20">
        <v>4</v>
      </c>
      <c r="E9" s="21">
        <v>12</v>
      </c>
      <c r="F9" s="20">
        <f t="shared" si="0"/>
        <v>9.75</v>
      </c>
      <c r="G9" s="79">
        <v>117</v>
      </c>
      <c r="K9" s="92"/>
      <c r="L9" s="92"/>
      <c r="M9" s="92"/>
      <c r="N9" s="92"/>
      <c r="O9" s="92"/>
      <c r="P9" s="92"/>
      <c r="Q9" s="92"/>
      <c r="R9" s="92"/>
    </row>
    <row r="10" spans="1:18" ht="15.75" x14ac:dyDescent="0.25">
      <c r="A10" s="17"/>
      <c r="B10" s="22"/>
      <c r="C10" s="27" t="s">
        <v>10</v>
      </c>
      <c r="D10" s="20">
        <v>4</v>
      </c>
      <c r="E10" s="21">
        <v>48</v>
      </c>
      <c r="F10" s="20">
        <f t="shared" si="0"/>
        <v>1.9791666666666667</v>
      </c>
      <c r="G10" s="79">
        <v>95</v>
      </c>
      <c r="K10" s="92"/>
      <c r="L10" s="92"/>
      <c r="M10" s="92"/>
      <c r="N10" s="92"/>
      <c r="O10" s="92"/>
      <c r="P10" s="92"/>
      <c r="Q10" s="92"/>
      <c r="R10" s="92"/>
    </row>
    <row r="11" spans="1:18" ht="16.5" thickBot="1" x14ac:dyDescent="0.3">
      <c r="A11" s="87"/>
      <c r="B11" s="86"/>
      <c r="C11" s="28" t="s">
        <v>11</v>
      </c>
      <c r="D11" s="29">
        <v>4</v>
      </c>
      <c r="E11" s="30">
        <v>4</v>
      </c>
      <c r="F11" s="29">
        <f t="shared" si="0"/>
        <v>12</v>
      </c>
      <c r="G11" s="80">
        <v>48</v>
      </c>
      <c r="K11" s="92"/>
      <c r="L11" s="92"/>
      <c r="M11" s="92"/>
      <c r="N11" s="92"/>
      <c r="O11" s="92"/>
      <c r="P11" s="92"/>
      <c r="Q11" s="92"/>
      <c r="R11" s="92"/>
    </row>
    <row r="12" spans="1:18" ht="14.65" customHeight="1" x14ac:dyDescent="0.25">
      <c r="A12" s="31">
        <f>SUM(G12:G16)</f>
        <v>670</v>
      </c>
      <c r="B12" s="32" t="s">
        <v>19</v>
      </c>
      <c r="C12" s="33" t="s">
        <v>15</v>
      </c>
      <c r="D12" s="34">
        <v>5</v>
      </c>
      <c r="E12" s="35">
        <v>24</v>
      </c>
      <c r="F12" s="34">
        <f t="shared" si="0"/>
        <v>9.9166666666666661</v>
      </c>
      <c r="G12" s="81">
        <v>238</v>
      </c>
      <c r="K12" s="92"/>
      <c r="L12" s="92"/>
      <c r="M12" s="92"/>
      <c r="N12" s="92"/>
      <c r="O12" s="92"/>
      <c r="P12" s="92"/>
      <c r="Q12" s="92"/>
      <c r="R12" s="92"/>
    </row>
    <row r="13" spans="1:18" ht="15.75" x14ac:dyDescent="0.25">
      <c r="A13" s="36"/>
      <c r="B13" s="25"/>
      <c r="C13" s="37" t="s">
        <v>16</v>
      </c>
      <c r="D13" s="20">
        <v>7</v>
      </c>
      <c r="E13" s="21">
        <v>12</v>
      </c>
      <c r="F13" s="20">
        <f t="shared" si="0"/>
        <v>15.583333333333334</v>
      </c>
      <c r="G13" s="82">
        <v>187</v>
      </c>
      <c r="K13" s="92"/>
      <c r="L13" s="92"/>
      <c r="M13" s="92"/>
      <c r="N13" s="92"/>
      <c r="O13" s="92"/>
      <c r="P13" s="92"/>
      <c r="Q13" s="92"/>
      <c r="R13" s="92"/>
    </row>
    <row r="14" spans="1:18" ht="15.75" x14ac:dyDescent="0.25">
      <c r="A14" s="36"/>
      <c r="B14" s="25"/>
      <c r="C14" s="19" t="s">
        <v>17</v>
      </c>
      <c r="D14" s="20">
        <v>2</v>
      </c>
      <c r="E14" s="21">
        <v>16</v>
      </c>
      <c r="F14" s="20">
        <f t="shared" si="0"/>
        <v>4.875</v>
      </c>
      <c r="G14" s="82">
        <v>78</v>
      </c>
      <c r="K14" s="92"/>
      <c r="L14" s="92"/>
      <c r="M14" s="92"/>
      <c r="N14" s="92"/>
      <c r="O14" s="92"/>
      <c r="P14" s="92"/>
      <c r="Q14" s="92"/>
      <c r="R14" s="92"/>
    </row>
    <row r="15" spans="1:18" ht="15.75" x14ac:dyDescent="0.25">
      <c r="A15" s="36"/>
      <c r="B15" s="25"/>
      <c r="C15" s="28" t="s">
        <v>18</v>
      </c>
      <c r="D15" s="20">
        <v>2</v>
      </c>
      <c r="E15" s="21">
        <v>24</v>
      </c>
      <c r="F15" s="20">
        <f t="shared" si="0"/>
        <v>4.833333333333333</v>
      </c>
      <c r="G15" s="82">
        <v>116</v>
      </c>
      <c r="K15" s="92"/>
      <c r="L15" s="92"/>
      <c r="M15" s="92"/>
      <c r="N15" s="92"/>
      <c r="O15" s="92"/>
      <c r="P15" s="92"/>
      <c r="Q15" s="92"/>
      <c r="R15" s="92"/>
    </row>
    <row r="16" spans="1:18" ht="16.5" thickBot="1" x14ac:dyDescent="0.3">
      <c r="A16" s="38"/>
      <c r="B16" s="39"/>
      <c r="C16" s="40" t="s">
        <v>11</v>
      </c>
      <c r="D16" s="41">
        <v>1</v>
      </c>
      <c r="E16" s="42">
        <v>9</v>
      </c>
      <c r="F16" s="41">
        <f t="shared" si="0"/>
        <v>5.666666666666667</v>
      </c>
      <c r="G16" s="83">
        <v>51</v>
      </c>
      <c r="K16" s="92"/>
      <c r="L16" s="92"/>
      <c r="M16" s="92"/>
      <c r="N16" s="92"/>
      <c r="O16" s="92"/>
      <c r="P16" s="92"/>
      <c r="Q16" s="92"/>
      <c r="R16" s="92"/>
    </row>
    <row r="17" spans="1:18" ht="14.65" customHeight="1" x14ac:dyDescent="0.25">
      <c r="A17" s="89">
        <f>SUM(G17:G22)</f>
        <v>388</v>
      </c>
      <c r="B17" s="32" t="s">
        <v>20</v>
      </c>
      <c r="C17" s="43" t="s">
        <v>22</v>
      </c>
      <c r="D17" s="44">
        <v>4</v>
      </c>
      <c r="E17" s="45">
        <v>24</v>
      </c>
      <c r="F17" s="44">
        <f t="shared" si="0"/>
        <v>9.9583333333333339</v>
      </c>
      <c r="G17" s="78">
        <v>239</v>
      </c>
      <c r="K17" s="92"/>
      <c r="L17" s="92"/>
      <c r="M17" s="92"/>
      <c r="N17" s="92"/>
      <c r="O17" s="92"/>
      <c r="P17" s="92"/>
      <c r="Q17" s="92"/>
      <c r="R17" s="92"/>
    </row>
    <row r="18" spans="1:18" ht="15.75" x14ac:dyDescent="0.25">
      <c r="A18" s="17"/>
      <c r="B18" s="25"/>
      <c r="C18" s="27" t="s">
        <v>23</v>
      </c>
      <c r="D18" s="20">
        <v>1</v>
      </c>
      <c r="E18" s="21">
        <v>12</v>
      </c>
      <c r="F18" s="20">
        <f t="shared" si="0"/>
        <v>2.3333333333333335</v>
      </c>
      <c r="G18" s="79">
        <v>28</v>
      </c>
      <c r="K18" s="92"/>
      <c r="L18" s="92"/>
      <c r="M18" s="92"/>
      <c r="N18" s="92"/>
      <c r="O18" s="92"/>
      <c r="P18" s="92"/>
      <c r="Q18" s="92"/>
      <c r="R18" s="92"/>
    </row>
    <row r="19" spans="1:18" ht="15.75" x14ac:dyDescent="0.25">
      <c r="A19" s="17"/>
      <c r="B19" s="25"/>
      <c r="C19" s="27" t="s">
        <v>21</v>
      </c>
      <c r="D19" s="20">
        <v>1</v>
      </c>
      <c r="E19" s="21">
        <v>8</v>
      </c>
      <c r="F19" s="20">
        <f t="shared" si="0"/>
        <v>3</v>
      </c>
      <c r="G19" s="79">
        <v>24</v>
      </c>
      <c r="K19" s="92"/>
      <c r="L19" s="92"/>
      <c r="M19" s="92"/>
      <c r="N19" s="92"/>
      <c r="O19" s="92"/>
      <c r="P19" s="92"/>
      <c r="Q19" s="92"/>
      <c r="R19" s="92"/>
    </row>
    <row r="20" spans="1:18" ht="15.75" x14ac:dyDescent="0.25">
      <c r="A20" s="17"/>
      <c r="B20" s="25"/>
      <c r="C20" s="27" t="s">
        <v>2</v>
      </c>
      <c r="D20" s="20">
        <v>1</v>
      </c>
      <c r="E20" s="21">
        <v>24</v>
      </c>
      <c r="F20" s="20">
        <f t="shared" si="0"/>
        <v>2.4583333333333335</v>
      </c>
      <c r="G20" s="79">
        <v>59</v>
      </c>
      <c r="K20" s="92"/>
      <c r="L20" s="92"/>
      <c r="M20" s="92"/>
      <c r="N20" s="92"/>
      <c r="O20" s="92"/>
      <c r="P20" s="92"/>
      <c r="Q20" s="92"/>
      <c r="R20" s="92"/>
    </row>
    <row r="21" spans="1:18" ht="15.75" x14ac:dyDescent="0.25">
      <c r="A21" s="17"/>
      <c r="B21" s="25"/>
      <c r="C21" s="27" t="s">
        <v>11</v>
      </c>
      <c r="D21" s="20">
        <v>1</v>
      </c>
      <c r="E21" s="21">
        <v>8</v>
      </c>
      <c r="F21" s="20">
        <f t="shared" si="0"/>
        <v>2.25</v>
      </c>
      <c r="G21" s="79">
        <v>18</v>
      </c>
      <c r="K21" s="92"/>
      <c r="L21" s="92"/>
      <c r="M21" s="92"/>
      <c r="N21" s="92"/>
      <c r="O21" s="92"/>
      <c r="P21" s="92"/>
      <c r="Q21" s="92"/>
      <c r="R21" s="92"/>
    </row>
    <row r="22" spans="1:18" ht="15.75" x14ac:dyDescent="0.25">
      <c r="A22" s="17"/>
      <c r="B22" s="26"/>
      <c r="C22" s="27" t="s">
        <v>24</v>
      </c>
      <c r="D22" s="20">
        <v>2</v>
      </c>
      <c r="E22" s="21">
        <v>4</v>
      </c>
      <c r="F22" s="20">
        <f t="shared" si="0"/>
        <v>5</v>
      </c>
      <c r="G22" s="79">
        <v>20</v>
      </c>
      <c r="K22" s="92"/>
      <c r="L22" s="92"/>
      <c r="M22" s="92"/>
      <c r="N22" s="92"/>
      <c r="O22" s="92"/>
      <c r="P22" s="92"/>
      <c r="Q22" s="92"/>
      <c r="R22" s="92"/>
    </row>
    <row r="23" spans="1:18" ht="14.65" customHeight="1" x14ac:dyDescent="0.25">
      <c r="A23" s="17">
        <f>SUM(G23:G27)</f>
        <v>336</v>
      </c>
      <c r="B23" s="24" t="s">
        <v>26</v>
      </c>
      <c r="C23" s="27" t="s">
        <v>27</v>
      </c>
      <c r="D23" s="20">
        <v>4</v>
      </c>
      <c r="E23" s="21">
        <v>24</v>
      </c>
      <c r="F23" s="20">
        <f t="shared" si="0"/>
        <v>8.7916666666666661</v>
      </c>
      <c r="G23" s="79">
        <f>55+52+52+52</f>
        <v>211</v>
      </c>
      <c r="K23" s="92"/>
      <c r="L23" s="92"/>
      <c r="M23" s="92"/>
      <c r="N23" s="92"/>
      <c r="O23" s="92"/>
      <c r="P23" s="92"/>
      <c r="Q23" s="92"/>
      <c r="R23" s="92"/>
    </row>
    <row r="24" spans="1:18" ht="15.75" x14ac:dyDescent="0.25">
      <c r="A24" s="17"/>
      <c r="B24" s="25"/>
      <c r="C24" s="27" t="s">
        <v>28</v>
      </c>
      <c r="D24" s="20">
        <v>1</v>
      </c>
      <c r="E24" s="21">
        <v>24</v>
      </c>
      <c r="F24" s="20">
        <f t="shared" si="0"/>
        <v>2.375</v>
      </c>
      <c r="G24" s="79">
        <v>57</v>
      </c>
      <c r="K24" s="92"/>
      <c r="L24" s="92"/>
      <c r="M24" s="92"/>
      <c r="N24" s="92"/>
      <c r="O24" s="92"/>
      <c r="P24" s="92"/>
      <c r="Q24" s="92"/>
      <c r="R24" s="92"/>
    </row>
    <row r="25" spans="1:18" ht="21.75" customHeight="1" x14ac:dyDescent="0.25">
      <c r="A25" s="17"/>
      <c r="B25" s="25"/>
      <c r="C25" s="27" t="s">
        <v>13</v>
      </c>
      <c r="D25" s="20">
        <v>1</v>
      </c>
      <c r="E25" s="21">
        <v>12</v>
      </c>
      <c r="F25" s="20">
        <f t="shared" si="0"/>
        <v>2.5</v>
      </c>
      <c r="G25" s="79">
        <v>30</v>
      </c>
      <c r="K25" s="92"/>
      <c r="L25" s="92"/>
      <c r="M25" s="92"/>
      <c r="N25" s="92"/>
      <c r="O25" s="92"/>
      <c r="P25" s="92"/>
      <c r="Q25" s="92"/>
      <c r="R25" s="92"/>
    </row>
    <row r="26" spans="1:18" ht="15.75" x14ac:dyDescent="0.25">
      <c r="A26" s="17"/>
      <c r="B26" s="25"/>
      <c r="C26" s="27" t="s">
        <v>11</v>
      </c>
      <c r="D26" s="20">
        <v>1</v>
      </c>
      <c r="E26" s="21">
        <v>5</v>
      </c>
      <c r="F26" s="20">
        <f t="shared" si="0"/>
        <v>3.6</v>
      </c>
      <c r="G26" s="79">
        <v>18</v>
      </c>
      <c r="K26" s="92"/>
      <c r="L26" s="92"/>
      <c r="M26" s="92"/>
      <c r="N26" s="92"/>
      <c r="O26" s="92"/>
      <c r="P26" s="92"/>
      <c r="Q26" s="92"/>
      <c r="R26" s="92"/>
    </row>
    <row r="27" spans="1:18" ht="15.75" x14ac:dyDescent="0.25">
      <c r="A27" s="17"/>
      <c r="B27" s="26"/>
      <c r="C27" s="27" t="s">
        <v>29</v>
      </c>
      <c r="D27" s="20">
        <v>2</v>
      </c>
      <c r="E27" s="21">
        <v>4</v>
      </c>
      <c r="F27" s="20">
        <f t="shared" si="0"/>
        <v>5</v>
      </c>
      <c r="G27" s="79">
        <v>20</v>
      </c>
      <c r="K27" s="92"/>
      <c r="L27" s="92"/>
      <c r="M27" s="92"/>
      <c r="N27" s="92"/>
      <c r="O27" s="92"/>
      <c r="P27" s="92"/>
      <c r="Q27" s="92"/>
      <c r="R27" s="92"/>
    </row>
    <row r="28" spans="1:18" ht="14.65" customHeight="1" x14ac:dyDescent="0.25">
      <c r="A28" s="17">
        <f>SUM(G28:G35)</f>
        <v>366</v>
      </c>
      <c r="B28" s="18" t="s">
        <v>30</v>
      </c>
      <c r="C28" s="19" t="s">
        <v>52</v>
      </c>
      <c r="D28" s="20">
        <v>1</v>
      </c>
      <c r="E28" s="21">
        <v>30</v>
      </c>
      <c r="F28" s="20">
        <f t="shared" si="0"/>
        <v>2.5</v>
      </c>
      <c r="G28" s="79">
        <v>75</v>
      </c>
      <c r="K28" s="92"/>
      <c r="L28" s="92"/>
      <c r="M28" s="92"/>
      <c r="N28" s="92"/>
      <c r="O28" s="92"/>
      <c r="P28" s="92"/>
      <c r="Q28" s="92"/>
      <c r="R28" s="92"/>
    </row>
    <row r="29" spans="1:18" ht="15.75" x14ac:dyDescent="0.25">
      <c r="A29" s="17"/>
      <c r="B29" s="22"/>
      <c r="C29" s="19" t="s">
        <v>31</v>
      </c>
      <c r="D29" s="20">
        <v>1</v>
      </c>
      <c r="E29" s="21">
        <v>24</v>
      </c>
      <c r="F29" s="20">
        <f t="shared" si="0"/>
        <v>2.4583333333333335</v>
      </c>
      <c r="G29" s="79">
        <v>59</v>
      </c>
      <c r="K29" s="92"/>
      <c r="L29" s="92"/>
      <c r="M29" s="92"/>
      <c r="N29" s="92"/>
      <c r="O29" s="92"/>
      <c r="P29" s="92"/>
      <c r="Q29" s="92"/>
      <c r="R29" s="92"/>
    </row>
    <row r="30" spans="1:18" ht="15.75" x14ac:dyDescent="0.25">
      <c r="A30" s="17"/>
      <c r="B30" s="22"/>
      <c r="C30" s="19" t="s">
        <v>32</v>
      </c>
      <c r="D30" s="20">
        <v>1</v>
      </c>
      <c r="E30" s="21">
        <v>24</v>
      </c>
      <c r="F30" s="20">
        <f t="shared" si="0"/>
        <v>2.375</v>
      </c>
      <c r="G30" s="79">
        <v>57</v>
      </c>
      <c r="K30" s="92"/>
      <c r="L30" s="92"/>
      <c r="M30" s="92"/>
      <c r="N30" s="92"/>
      <c r="O30" s="92"/>
      <c r="P30" s="92"/>
      <c r="Q30" s="92"/>
      <c r="R30" s="92"/>
    </row>
    <row r="31" spans="1:18" ht="15.75" x14ac:dyDescent="0.25">
      <c r="A31" s="17"/>
      <c r="B31" s="22"/>
      <c r="C31" s="19" t="s">
        <v>33</v>
      </c>
      <c r="D31" s="20">
        <v>1</v>
      </c>
      <c r="E31" s="21">
        <v>24</v>
      </c>
      <c r="F31" s="20">
        <f t="shared" si="0"/>
        <v>2.625</v>
      </c>
      <c r="G31" s="79">
        <v>63</v>
      </c>
      <c r="K31" s="92"/>
      <c r="L31" s="92"/>
      <c r="M31" s="92"/>
      <c r="N31" s="92"/>
      <c r="O31" s="92"/>
      <c r="P31" s="92"/>
      <c r="Q31" s="92"/>
      <c r="R31" s="92"/>
    </row>
    <row r="32" spans="1:18" ht="15.75" x14ac:dyDescent="0.25">
      <c r="A32" s="17"/>
      <c r="B32" s="22"/>
      <c r="C32" s="19" t="s">
        <v>34</v>
      </c>
      <c r="D32" s="20">
        <v>1</v>
      </c>
      <c r="E32" s="21">
        <v>24</v>
      </c>
      <c r="F32" s="20">
        <f t="shared" si="0"/>
        <v>2.6666666666666665</v>
      </c>
      <c r="G32" s="79">
        <v>64</v>
      </c>
      <c r="K32" s="92"/>
      <c r="L32" s="92"/>
      <c r="M32" s="92"/>
      <c r="N32" s="92"/>
      <c r="O32" s="92"/>
      <c r="P32" s="92"/>
      <c r="Q32" s="92"/>
      <c r="R32" s="92"/>
    </row>
    <row r="33" spans="1:18" ht="15.75" x14ac:dyDescent="0.25">
      <c r="A33" s="17"/>
      <c r="B33" s="22"/>
      <c r="C33" s="27" t="s">
        <v>35</v>
      </c>
      <c r="D33" s="20">
        <v>1</v>
      </c>
      <c r="E33" s="21">
        <v>5</v>
      </c>
      <c r="F33" s="20">
        <f t="shared" si="0"/>
        <v>5.4</v>
      </c>
      <c r="G33" s="79">
        <v>27</v>
      </c>
      <c r="K33" s="92"/>
      <c r="L33" s="92"/>
      <c r="M33" s="92"/>
      <c r="N33" s="92"/>
      <c r="O33" s="92"/>
      <c r="P33" s="92"/>
      <c r="Q33" s="92"/>
      <c r="R33" s="92"/>
    </row>
    <row r="34" spans="1:18" ht="15.75" x14ac:dyDescent="0.25">
      <c r="A34" s="17"/>
      <c r="B34" s="22"/>
      <c r="C34" s="19" t="s">
        <v>36</v>
      </c>
      <c r="D34" s="20">
        <v>1</v>
      </c>
      <c r="E34" s="21">
        <v>1</v>
      </c>
      <c r="F34" s="20">
        <f t="shared" si="0"/>
        <v>10</v>
      </c>
      <c r="G34" s="79">
        <v>10</v>
      </c>
      <c r="K34" s="92"/>
      <c r="L34" s="92"/>
      <c r="M34" s="92"/>
      <c r="N34" s="92"/>
      <c r="O34" s="92"/>
      <c r="P34" s="92"/>
      <c r="Q34" s="92"/>
      <c r="R34" s="92"/>
    </row>
    <row r="35" spans="1:18" ht="15.75" x14ac:dyDescent="0.25">
      <c r="A35" s="17"/>
      <c r="B35" s="23"/>
      <c r="C35" s="19" t="s">
        <v>37</v>
      </c>
      <c r="D35" s="20">
        <v>1</v>
      </c>
      <c r="E35" s="21">
        <v>1</v>
      </c>
      <c r="F35" s="20">
        <f t="shared" si="0"/>
        <v>11</v>
      </c>
      <c r="G35" s="79">
        <v>11</v>
      </c>
      <c r="K35" s="92"/>
      <c r="L35" s="92"/>
      <c r="M35" s="92"/>
      <c r="N35" s="92"/>
      <c r="O35" s="92"/>
      <c r="P35" s="92"/>
      <c r="Q35" s="92"/>
      <c r="R35" s="92"/>
    </row>
    <row r="36" spans="1:18" ht="14.65" customHeight="1" x14ac:dyDescent="0.25">
      <c r="A36" s="17">
        <f>SUM(G36:G40)</f>
        <v>201</v>
      </c>
      <c r="B36" s="18" t="s">
        <v>38</v>
      </c>
      <c r="C36" s="19" t="s">
        <v>39</v>
      </c>
      <c r="D36" s="20">
        <v>1</v>
      </c>
      <c r="E36" s="21">
        <v>24</v>
      </c>
      <c r="F36" s="20">
        <f t="shared" si="0"/>
        <v>2.125</v>
      </c>
      <c r="G36" s="79">
        <v>51</v>
      </c>
      <c r="K36" s="92"/>
      <c r="L36" s="92"/>
      <c r="M36" s="92"/>
      <c r="N36" s="92"/>
      <c r="O36" s="92"/>
      <c r="P36" s="92"/>
      <c r="Q36" s="92"/>
      <c r="R36" s="92"/>
    </row>
    <row r="37" spans="1:18" ht="15.75" x14ac:dyDescent="0.25">
      <c r="A37" s="17"/>
      <c r="B37" s="22"/>
      <c r="C37" s="19" t="s">
        <v>40</v>
      </c>
      <c r="D37" s="20">
        <v>1</v>
      </c>
      <c r="E37" s="21">
        <v>24</v>
      </c>
      <c r="F37" s="20">
        <f t="shared" si="0"/>
        <v>2.4583333333333335</v>
      </c>
      <c r="G37" s="79">
        <v>59</v>
      </c>
      <c r="K37" s="92"/>
      <c r="L37" s="92"/>
      <c r="M37" s="92"/>
      <c r="N37" s="92"/>
      <c r="O37" s="92"/>
      <c r="P37" s="92"/>
      <c r="Q37" s="92"/>
      <c r="R37" s="92"/>
    </row>
    <row r="38" spans="1:18" ht="15.75" x14ac:dyDescent="0.25">
      <c r="A38" s="17"/>
      <c r="B38" s="22"/>
      <c r="C38" s="19" t="s">
        <v>41</v>
      </c>
      <c r="D38" s="20">
        <v>2</v>
      </c>
      <c r="E38" s="21">
        <v>6</v>
      </c>
      <c r="F38" s="20">
        <f t="shared" si="0"/>
        <v>9</v>
      </c>
      <c r="G38" s="79">
        <v>54</v>
      </c>
      <c r="K38" s="92"/>
      <c r="L38" s="92"/>
      <c r="M38" s="92"/>
      <c r="N38" s="92"/>
      <c r="O38" s="92"/>
      <c r="P38" s="92"/>
      <c r="Q38" s="92"/>
      <c r="R38" s="92"/>
    </row>
    <row r="39" spans="1:18" ht="15.75" x14ac:dyDescent="0.25">
      <c r="A39" s="17"/>
      <c r="B39" s="22"/>
      <c r="C39" s="46" t="s">
        <v>42</v>
      </c>
      <c r="D39" s="20">
        <v>1</v>
      </c>
      <c r="E39" s="21">
        <v>1</v>
      </c>
      <c r="F39" s="20">
        <f t="shared" si="0"/>
        <v>19</v>
      </c>
      <c r="G39" s="79">
        <v>19</v>
      </c>
      <c r="K39" s="92"/>
      <c r="L39" s="92"/>
      <c r="M39" s="92"/>
      <c r="N39" s="92"/>
      <c r="O39" s="92"/>
      <c r="P39" s="92"/>
      <c r="Q39" s="92"/>
      <c r="R39" s="92"/>
    </row>
    <row r="40" spans="1:18" ht="14.65" customHeight="1" x14ac:dyDescent="0.25">
      <c r="A40" s="17"/>
      <c r="B40" s="23"/>
      <c r="C40" s="19" t="s">
        <v>43</v>
      </c>
      <c r="D40" s="20">
        <v>1</v>
      </c>
      <c r="E40" s="21">
        <v>1</v>
      </c>
      <c r="F40" s="20">
        <f t="shared" si="0"/>
        <v>18</v>
      </c>
      <c r="G40" s="79">
        <v>18</v>
      </c>
      <c r="K40" s="92"/>
      <c r="L40" s="92"/>
      <c r="M40" s="92"/>
      <c r="N40" s="92"/>
      <c r="O40" s="92"/>
      <c r="P40" s="92"/>
      <c r="Q40" s="92"/>
      <c r="R40" s="92"/>
    </row>
    <row r="41" spans="1:18" ht="14.65" customHeight="1" x14ac:dyDescent="0.25">
      <c r="A41" s="17">
        <f>SUM(G41:G46)</f>
        <v>114</v>
      </c>
      <c r="B41" s="18" t="s">
        <v>44</v>
      </c>
      <c r="C41" s="19" t="s">
        <v>45</v>
      </c>
      <c r="D41" s="20">
        <v>1</v>
      </c>
      <c r="E41" s="47">
        <v>6</v>
      </c>
      <c r="F41" s="20">
        <f t="shared" si="0"/>
        <v>3.8333333333333335</v>
      </c>
      <c r="G41" s="79">
        <v>23</v>
      </c>
      <c r="K41" s="92"/>
      <c r="L41" s="92"/>
      <c r="M41" s="92"/>
      <c r="N41" s="92"/>
      <c r="O41" s="92"/>
      <c r="P41" s="92"/>
      <c r="Q41" s="92"/>
      <c r="R41" s="92"/>
    </row>
    <row r="42" spans="1:18" ht="15.75" x14ac:dyDescent="0.25">
      <c r="A42" s="17"/>
      <c r="B42" s="22"/>
      <c r="C42" s="19" t="s">
        <v>46</v>
      </c>
      <c r="D42" s="20">
        <v>1</v>
      </c>
      <c r="E42" s="47">
        <v>6</v>
      </c>
      <c r="F42" s="20">
        <f t="shared" si="0"/>
        <v>4</v>
      </c>
      <c r="G42" s="79">
        <v>24</v>
      </c>
      <c r="K42" s="92"/>
      <c r="L42" s="92"/>
      <c r="M42" s="92"/>
      <c r="N42" s="92"/>
      <c r="O42" s="92"/>
      <c r="P42" s="92"/>
      <c r="Q42" s="92"/>
      <c r="R42" s="92"/>
    </row>
    <row r="43" spans="1:18" ht="15.75" x14ac:dyDescent="0.25">
      <c r="A43" s="17"/>
      <c r="B43" s="22"/>
      <c r="C43" s="19" t="s">
        <v>47</v>
      </c>
      <c r="D43" s="20">
        <v>1</v>
      </c>
      <c r="E43" s="21">
        <v>4</v>
      </c>
      <c r="F43" s="20">
        <f t="shared" si="0"/>
        <v>3.5</v>
      </c>
      <c r="G43" s="79">
        <v>14</v>
      </c>
      <c r="K43" s="92"/>
      <c r="L43" s="92"/>
      <c r="M43" s="92"/>
      <c r="N43" s="92"/>
      <c r="O43" s="92"/>
      <c r="P43" s="92"/>
      <c r="Q43" s="92"/>
      <c r="R43" s="92"/>
    </row>
    <row r="44" spans="1:18" ht="15.75" x14ac:dyDescent="0.25">
      <c r="A44" s="17"/>
      <c r="B44" s="22"/>
      <c r="C44" s="19" t="s">
        <v>48</v>
      </c>
      <c r="D44" s="20">
        <v>1</v>
      </c>
      <c r="E44" s="21">
        <v>4</v>
      </c>
      <c r="F44" s="20">
        <f t="shared" si="0"/>
        <v>4.5</v>
      </c>
      <c r="G44" s="79">
        <v>18</v>
      </c>
      <c r="K44" s="92"/>
      <c r="L44" s="92"/>
      <c r="M44" s="92"/>
      <c r="N44" s="92"/>
      <c r="O44" s="92"/>
      <c r="P44" s="92"/>
      <c r="Q44" s="92"/>
      <c r="R44" s="92"/>
    </row>
    <row r="45" spans="1:18" ht="15.75" x14ac:dyDescent="0.25">
      <c r="A45" s="17"/>
      <c r="B45" s="22"/>
      <c r="C45" s="19" t="s">
        <v>49</v>
      </c>
      <c r="D45" s="20">
        <v>1</v>
      </c>
      <c r="E45" s="21">
        <v>1</v>
      </c>
      <c r="F45" s="20">
        <f t="shared" si="0"/>
        <v>17</v>
      </c>
      <c r="G45" s="79">
        <v>17</v>
      </c>
      <c r="K45" s="92"/>
      <c r="L45" s="92"/>
      <c r="M45" s="92"/>
      <c r="N45" s="92"/>
      <c r="O45" s="92"/>
      <c r="P45" s="92"/>
      <c r="Q45" s="92"/>
      <c r="R45" s="92"/>
    </row>
    <row r="46" spans="1:18" ht="15.75" x14ac:dyDescent="0.25">
      <c r="A46" s="17"/>
      <c r="B46" s="90"/>
      <c r="C46" s="19" t="s">
        <v>50</v>
      </c>
      <c r="D46" s="20">
        <v>1</v>
      </c>
      <c r="E46" s="21">
        <v>4</v>
      </c>
      <c r="F46" s="20">
        <f t="shared" si="0"/>
        <v>4.5</v>
      </c>
      <c r="G46" s="79">
        <v>18</v>
      </c>
      <c r="K46" s="92"/>
      <c r="L46" s="92"/>
      <c r="M46" s="92"/>
      <c r="N46" s="92"/>
      <c r="O46" s="92"/>
      <c r="P46" s="92"/>
      <c r="Q46" s="92"/>
      <c r="R46" s="92"/>
    </row>
    <row r="47" spans="1:18" ht="14.65" customHeight="1" x14ac:dyDescent="0.25">
      <c r="A47" s="48">
        <f>SUM(G47:G50)</f>
        <v>111</v>
      </c>
      <c r="B47" s="49" t="s">
        <v>53</v>
      </c>
      <c r="C47" s="50" t="s">
        <v>54</v>
      </c>
      <c r="D47" s="20">
        <v>2</v>
      </c>
      <c r="E47" s="21">
        <v>1</v>
      </c>
      <c r="F47" s="20">
        <f t="shared" si="0"/>
        <v>31</v>
      </c>
      <c r="G47" s="79">
        <v>31</v>
      </c>
      <c r="K47" s="92"/>
      <c r="L47" s="92"/>
      <c r="M47" s="92"/>
      <c r="N47" s="92"/>
      <c r="O47" s="92"/>
      <c r="P47" s="92"/>
      <c r="Q47" s="92"/>
      <c r="R47" s="92"/>
    </row>
    <row r="48" spans="1:18" ht="15.75" x14ac:dyDescent="0.25">
      <c r="A48" s="48"/>
      <c r="B48" s="51"/>
      <c r="C48" s="50" t="s">
        <v>55</v>
      </c>
      <c r="D48" s="20">
        <v>1</v>
      </c>
      <c r="E48" s="21">
        <v>1</v>
      </c>
      <c r="F48" s="20">
        <f t="shared" si="0"/>
        <v>21</v>
      </c>
      <c r="G48" s="79">
        <v>21</v>
      </c>
      <c r="K48" s="92"/>
      <c r="L48" s="92"/>
      <c r="M48" s="92"/>
      <c r="N48" s="92"/>
      <c r="O48" s="92"/>
      <c r="P48" s="92"/>
      <c r="Q48" s="92"/>
      <c r="R48" s="92"/>
    </row>
    <row r="49" spans="1:19" ht="15.75" x14ac:dyDescent="0.25">
      <c r="A49" s="48"/>
      <c r="B49" s="51"/>
      <c r="C49" s="50" t="s">
        <v>56</v>
      </c>
      <c r="D49" s="20">
        <v>1</v>
      </c>
      <c r="E49" s="21">
        <v>45</v>
      </c>
      <c r="F49" s="20">
        <f t="shared" si="0"/>
        <v>0.91111111111111109</v>
      </c>
      <c r="G49" s="79">
        <v>41</v>
      </c>
      <c r="K49" s="92"/>
      <c r="L49" s="92"/>
      <c r="M49" s="92"/>
      <c r="N49" s="92"/>
      <c r="O49" s="92"/>
      <c r="P49" s="92"/>
      <c r="Q49" s="92"/>
      <c r="R49" s="92"/>
    </row>
    <row r="50" spans="1:19" ht="15.75" x14ac:dyDescent="0.25">
      <c r="A50" s="48"/>
      <c r="B50" s="52"/>
      <c r="C50" s="50" t="s">
        <v>61</v>
      </c>
      <c r="D50" s="20">
        <v>1</v>
      </c>
      <c r="E50" s="21">
        <v>1</v>
      </c>
      <c r="F50" s="20">
        <f t="shared" si="0"/>
        <v>18</v>
      </c>
      <c r="G50" s="79">
        <v>18</v>
      </c>
      <c r="K50" s="92"/>
      <c r="L50" s="92"/>
      <c r="M50" s="92"/>
      <c r="N50" s="92"/>
      <c r="O50" s="92"/>
      <c r="P50" s="92"/>
      <c r="Q50" s="92"/>
      <c r="R50" s="92"/>
    </row>
    <row r="51" spans="1:19" ht="15.75" x14ac:dyDescent="0.25">
      <c r="A51" s="53"/>
      <c r="B51" s="54"/>
      <c r="C51" s="55" t="s">
        <v>57</v>
      </c>
      <c r="D51" s="56"/>
      <c r="E51" s="57"/>
      <c r="F51" s="20"/>
      <c r="G51" s="79">
        <f>SUM(G2:G50)</f>
        <v>3703</v>
      </c>
      <c r="K51" s="92"/>
      <c r="L51" s="92"/>
      <c r="M51" s="92"/>
      <c r="N51" s="92"/>
      <c r="O51" s="92"/>
      <c r="P51" s="92"/>
      <c r="Q51" s="92"/>
      <c r="R51" s="92"/>
    </row>
    <row r="52" spans="1:19" ht="30" x14ac:dyDescent="0.25">
      <c r="A52" s="58"/>
      <c r="B52" s="59" t="s">
        <v>74</v>
      </c>
      <c r="C52" s="60" t="s">
        <v>58</v>
      </c>
      <c r="D52" s="56"/>
      <c r="E52" s="57"/>
      <c r="F52" s="20"/>
      <c r="G52" s="84">
        <f>18+17+15+47+10+60+5+18+57+9+60+7+5+7+11+14+10+14+54+66+62+9+10+67+28+27+9+9+45+18+24+36+79+34+111+8+55+257</f>
        <v>1392</v>
      </c>
      <c r="K52" s="92"/>
      <c r="L52" s="92"/>
      <c r="M52" s="92"/>
      <c r="N52" s="92"/>
      <c r="O52" s="92"/>
      <c r="P52" s="92"/>
      <c r="Q52" s="92"/>
      <c r="R52" s="92"/>
    </row>
    <row r="53" spans="1:19" ht="15.75" x14ac:dyDescent="0.25">
      <c r="A53" s="58"/>
      <c r="B53" s="61"/>
      <c r="C53" s="60" t="s">
        <v>63</v>
      </c>
      <c r="D53" s="56"/>
      <c r="E53" s="57"/>
      <c r="F53" s="20"/>
      <c r="G53" s="79">
        <f>SUM(G51:G52)</f>
        <v>5095</v>
      </c>
      <c r="K53" s="92"/>
      <c r="L53" s="92"/>
      <c r="M53" s="92"/>
      <c r="N53" s="92"/>
      <c r="O53" s="92"/>
      <c r="P53" s="92"/>
      <c r="Q53" s="92"/>
      <c r="R53" s="92"/>
    </row>
    <row r="54" spans="1:19" ht="48.4" customHeight="1" x14ac:dyDescent="0.25">
      <c r="A54" s="58"/>
      <c r="B54" s="62" t="s">
        <v>51</v>
      </c>
      <c r="C54" s="50" t="s">
        <v>62</v>
      </c>
      <c r="D54" s="20">
        <v>1</v>
      </c>
      <c r="E54" s="21">
        <v>612</v>
      </c>
      <c r="F54" s="20">
        <f t="shared" si="0"/>
        <v>1.0032679738562091</v>
      </c>
      <c r="G54" s="79">
        <f>428+93+93</f>
        <v>614</v>
      </c>
      <c r="K54" s="92"/>
      <c r="L54" s="92"/>
      <c r="M54" s="92"/>
      <c r="N54" s="92"/>
      <c r="O54" s="92"/>
      <c r="P54" s="92"/>
      <c r="Q54" s="92"/>
      <c r="R54" s="92"/>
    </row>
    <row r="55" spans="1:19" ht="15.75" x14ac:dyDescent="0.25">
      <c r="A55" s="58"/>
      <c r="B55" s="63"/>
      <c r="C55" s="64" t="s">
        <v>59</v>
      </c>
      <c r="D55" s="20">
        <v>2</v>
      </c>
      <c r="E55" s="21">
        <v>4</v>
      </c>
      <c r="F55" s="20">
        <f t="shared" si="0"/>
        <v>7</v>
      </c>
      <c r="G55" s="79">
        <v>28</v>
      </c>
      <c r="K55" s="92"/>
      <c r="L55" s="92"/>
      <c r="M55" s="92"/>
      <c r="N55" s="92"/>
      <c r="O55" s="92"/>
      <c r="P55" s="92"/>
      <c r="Q55" s="92"/>
      <c r="R55" s="92"/>
    </row>
    <row r="56" spans="1:19" ht="15.75" x14ac:dyDescent="0.25">
      <c r="A56" s="58"/>
      <c r="B56" s="63"/>
      <c r="C56" s="65" t="s">
        <v>60</v>
      </c>
      <c r="D56" s="29">
        <v>4</v>
      </c>
      <c r="E56" s="30">
        <v>20</v>
      </c>
      <c r="F56" s="20">
        <f t="shared" si="0"/>
        <v>5.4</v>
      </c>
      <c r="G56" s="79">
        <f>27+27+27+27</f>
        <v>108</v>
      </c>
      <c r="K56" s="92"/>
      <c r="L56" s="92"/>
      <c r="M56" s="92"/>
      <c r="N56" s="92"/>
      <c r="O56" s="92"/>
      <c r="P56" s="92"/>
      <c r="Q56" s="92"/>
      <c r="R56" s="92"/>
    </row>
    <row r="57" spans="1:19" ht="15.75" x14ac:dyDescent="0.25">
      <c r="A57" s="58"/>
      <c r="B57" s="63"/>
      <c r="C57" s="66" t="s">
        <v>72</v>
      </c>
      <c r="D57" s="67">
        <v>1</v>
      </c>
      <c r="E57" s="68">
        <v>20</v>
      </c>
      <c r="F57" s="20">
        <f t="shared" si="0"/>
        <v>2.0499999999999998</v>
      </c>
      <c r="G57" s="79">
        <v>41</v>
      </c>
      <c r="K57" s="92"/>
      <c r="L57" s="92"/>
      <c r="M57" s="92"/>
      <c r="N57" s="92"/>
      <c r="O57" s="92"/>
      <c r="P57" s="92"/>
      <c r="Q57" s="92"/>
      <c r="R57" s="92"/>
    </row>
    <row r="58" spans="1:19" ht="15.75" x14ac:dyDescent="0.25">
      <c r="A58" s="58"/>
      <c r="B58" s="63"/>
      <c r="C58" s="69" t="s">
        <v>64</v>
      </c>
      <c r="D58" s="70"/>
      <c r="E58" s="71"/>
      <c r="F58" s="20"/>
      <c r="G58" s="79">
        <f>SUM(G54:G57)</f>
        <v>791</v>
      </c>
      <c r="K58" s="92"/>
      <c r="L58" s="92"/>
      <c r="M58" s="92"/>
      <c r="N58" s="92"/>
      <c r="O58" s="92"/>
      <c r="P58" s="92"/>
      <c r="Q58" s="92"/>
      <c r="R58" s="92"/>
    </row>
    <row r="59" spans="1:19" ht="15.75" x14ac:dyDescent="0.25">
      <c r="A59" s="58"/>
      <c r="B59" s="63"/>
      <c r="C59" s="69" t="s">
        <v>65</v>
      </c>
      <c r="D59" s="70"/>
      <c r="E59" s="71"/>
      <c r="F59" s="20"/>
      <c r="G59" s="79">
        <v>0</v>
      </c>
      <c r="K59" s="92"/>
      <c r="L59" s="92"/>
      <c r="M59" s="92"/>
      <c r="N59" s="92"/>
      <c r="O59" s="92"/>
      <c r="P59" s="92"/>
      <c r="Q59" s="92"/>
      <c r="R59" s="92"/>
    </row>
    <row r="60" spans="1:19" ht="15.75" x14ac:dyDescent="0.25">
      <c r="A60" s="58"/>
      <c r="B60" s="72"/>
      <c r="C60" s="69" t="s">
        <v>66</v>
      </c>
      <c r="D60" s="70"/>
      <c r="E60" s="71"/>
      <c r="F60" s="20"/>
      <c r="G60" s="79">
        <v>791</v>
      </c>
      <c r="K60" s="92"/>
      <c r="L60" s="92"/>
      <c r="M60" s="92"/>
      <c r="N60" s="92"/>
      <c r="O60" s="92"/>
      <c r="P60" s="92"/>
      <c r="Q60" s="92"/>
      <c r="R60" s="92"/>
    </row>
    <row r="61" spans="1:19" ht="15.75" x14ac:dyDescent="0.25">
      <c r="A61" s="58"/>
      <c r="B61" s="58"/>
      <c r="C61" s="73" t="s">
        <v>70</v>
      </c>
      <c r="D61" s="73"/>
      <c r="E61" s="73"/>
      <c r="F61" s="73"/>
      <c r="G61" s="85">
        <f>G53+G60</f>
        <v>5886</v>
      </c>
      <c r="K61" s="92"/>
      <c r="L61" s="92"/>
      <c r="M61" s="92"/>
      <c r="N61" s="92"/>
      <c r="O61" s="92"/>
      <c r="P61" s="92"/>
      <c r="Q61" s="92"/>
      <c r="R61" s="92"/>
    </row>
    <row r="62" spans="1:19" x14ac:dyDescent="0.25">
      <c r="E62" s="2" t="s">
        <v>71</v>
      </c>
      <c r="K62" s="92"/>
      <c r="L62" s="92"/>
      <c r="M62" s="92"/>
      <c r="N62" s="92"/>
      <c r="O62" s="92"/>
      <c r="P62" s="92"/>
      <c r="Q62" s="92"/>
      <c r="R62" s="92"/>
    </row>
    <row r="63" spans="1:19" x14ac:dyDescent="0.25">
      <c r="E63" s="2">
        <v>612</v>
      </c>
      <c r="K63" s="92"/>
      <c r="L63" s="92"/>
      <c r="M63" s="92"/>
      <c r="N63" s="92"/>
      <c r="O63" s="92"/>
      <c r="P63" s="92"/>
      <c r="Q63" s="92"/>
      <c r="R63" s="92"/>
      <c r="S63" s="91"/>
    </row>
    <row r="64" spans="1:19" x14ac:dyDescent="0.25">
      <c r="C64" s="3" t="s">
        <v>67</v>
      </c>
      <c r="D64" s="4">
        <f>G53</f>
        <v>5095</v>
      </c>
      <c r="E64" s="12">
        <f>G53/$E$63</f>
        <v>8.3251633986928102</v>
      </c>
      <c r="F64" s="12"/>
      <c r="G64" s="5"/>
      <c r="K64" s="92"/>
      <c r="L64" s="92"/>
      <c r="M64" s="92"/>
      <c r="N64" s="92"/>
      <c r="O64" s="92"/>
      <c r="P64" s="92"/>
      <c r="Q64" s="92"/>
      <c r="R64" s="92"/>
      <c r="S64" s="91"/>
    </row>
    <row r="65" spans="2:19" x14ac:dyDescent="0.25">
      <c r="C65" s="6" t="s">
        <v>68</v>
      </c>
      <c r="D65" s="7">
        <f>G60</f>
        <v>791</v>
      </c>
      <c r="E65" s="13">
        <f>G60/$E$63</f>
        <v>1.292483660130719</v>
      </c>
      <c r="F65" s="13"/>
      <c r="G65" s="8"/>
      <c r="K65" s="92"/>
      <c r="L65" s="92"/>
      <c r="M65" s="92"/>
      <c r="N65" s="92"/>
      <c r="O65" s="92"/>
      <c r="P65" s="92"/>
      <c r="Q65" s="92"/>
      <c r="R65" s="92"/>
      <c r="S65" s="91"/>
    </row>
    <row r="66" spans="2:19" x14ac:dyDescent="0.25">
      <c r="C66" s="9" t="s">
        <v>69</v>
      </c>
      <c r="D66" s="10">
        <f>G61</f>
        <v>5886</v>
      </c>
      <c r="E66" s="14">
        <f>G61/$E$63</f>
        <v>9.617647058823529</v>
      </c>
      <c r="F66" s="14"/>
      <c r="G66" s="11"/>
      <c r="K66" s="92"/>
      <c r="L66" s="92"/>
      <c r="M66" s="92"/>
      <c r="N66" s="92"/>
      <c r="O66" s="92"/>
      <c r="P66" s="92"/>
      <c r="Q66" s="92"/>
      <c r="R66" s="92"/>
      <c r="S66" s="91"/>
    </row>
    <row r="68" spans="2:19" x14ac:dyDescent="0.25">
      <c r="B68" s="15"/>
      <c r="C68" s="16"/>
      <c r="D68" s="16"/>
      <c r="E68" s="16"/>
      <c r="F68" s="16"/>
      <c r="G68" s="16"/>
    </row>
    <row r="69" spans="2:19" x14ac:dyDescent="0.25">
      <c r="B69" s="15"/>
      <c r="C69" s="16"/>
      <c r="D69" s="16"/>
      <c r="E69" s="16"/>
      <c r="F69" s="16"/>
      <c r="G69" s="16"/>
    </row>
  </sheetData>
  <mergeCells count="22">
    <mergeCell ref="K1:R66"/>
    <mergeCell ref="B54:B60"/>
    <mergeCell ref="B23:B27"/>
    <mergeCell ref="B2:B4"/>
    <mergeCell ref="B8:B11"/>
    <mergeCell ref="B12:B16"/>
    <mergeCell ref="B17:B22"/>
    <mergeCell ref="B5:B7"/>
    <mergeCell ref="B47:B50"/>
    <mergeCell ref="B28:B35"/>
    <mergeCell ref="B36:B40"/>
    <mergeCell ref="B41:B46"/>
    <mergeCell ref="A2:A4"/>
    <mergeCell ref="A5:A7"/>
    <mergeCell ref="A8:A11"/>
    <mergeCell ref="A12:A16"/>
    <mergeCell ref="A17:A22"/>
    <mergeCell ref="A23:A27"/>
    <mergeCell ref="A28:A35"/>
    <mergeCell ref="A36:A40"/>
    <mergeCell ref="A41:A46"/>
    <mergeCell ref="A47:A50"/>
  </mergeCells>
  <pageMargins left="3.937007874015748E-2" right="0" top="3.937007874015748E-2" bottom="3.937007874015748E-2" header="3.937007874015748E-2" footer="0"/>
  <pageSetup paperSize="9" scale="37" orientation="portrait" r:id="rId1"/>
  <ignoredErrors>
    <ignoredError sqref="A2:A5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43C499923CE64BB91F225DE0A29E1A" ma:contentTypeVersion="7" ma:contentTypeDescription="Create a new document." ma:contentTypeScope="" ma:versionID="67fa9581511ba119699b126b161feb07">
  <xsd:schema xmlns:xsd="http://www.w3.org/2001/XMLSchema" xmlns:xs="http://www.w3.org/2001/XMLSchema" xmlns:p="http://schemas.microsoft.com/office/2006/metadata/properties" xmlns:ns2="d52f833d-8b39-44e2-85f7-848559031316" targetNamespace="http://schemas.microsoft.com/office/2006/metadata/properties" ma:root="true" ma:fieldsID="6275bfcc958d6b4cda21cb28f25cf1f6" ns2:_="">
    <xsd:import namespace="d52f833d-8b39-44e2-85f7-8485590313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2f833d-8b39-44e2-85f7-8485590313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5AAD23-53C6-413A-AB72-3AE49230CC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0D795D-7167-42CC-83C8-D7632A51B2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2f833d-8b39-44e2-85f7-8485590313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C05DDC-EFC8-47D7-9296-C6DA639FE552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d52f833d-8b39-44e2-85f7-848559031316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2021-08-18T21:40:27Z</cp:lastPrinted>
  <dcterms:created xsi:type="dcterms:W3CDTF">2021-05-31T11:16:38Z</dcterms:created>
  <dcterms:modified xsi:type="dcterms:W3CDTF">2021-08-18T22:52:27Z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0x010100B643C499923CE64BB91F225DE0A29E1A</vt:lpwstr>
  </property>
</Properties>
</file>